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5E8BA6DA-81FA-4BE2-8555-8ADEB5F16C3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_xlnm._FilterDatabase" localSheetId="2" hidden="1">'03'!$B$2:$D$15</definedName>
    <definedName name="_xlnm._FilterDatabase" localSheetId="3" hidden="1">'04'!$B$2:$E$15</definedName>
    <definedName name="_xlnm._FilterDatabase" localSheetId="4" hidden="1">'05'!$B$2:$E$15</definedName>
    <definedName name="매출액">'10'!$D$2:$D$15</definedName>
    <definedName name="상품명">'10'!$C$2:$C$15</definedName>
    <definedName name="영업사원">'10'!$B$2:$B$15</definedName>
    <definedName name="월">'10'!#REF!</definedName>
  </definedNames>
  <calcPr calcId="191029"/>
  <pivotCaches>
    <pivotCache cacheId="0" r:id="rId11"/>
    <pivotCache cacheId="1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9" l="1"/>
  <c r="G6" i="9"/>
  <c r="G11" i="9"/>
  <c r="G16" i="9"/>
  <c r="G3" i="9" l="1"/>
</calcChain>
</file>

<file path=xl/sharedStrings.xml><?xml version="1.0" encoding="utf-8"?>
<sst xmlns="http://schemas.openxmlformats.org/spreadsheetml/2006/main" count="336" uniqueCount="81">
  <si>
    <t>지역</t>
    <phoneticPr fontId="1" type="noConversion"/>
  </si>
  <si>
    <t>상품</t>
    <phoneticPr fontId="1" type="noConversion"/>
  </si>
  <si>
    <t>매출</t>
    <phoneticPr fontId="1" type="noConversion"/>
  </si>
  <si>
    <t>서울</t>
    <phoneticPr fontId="1" type="noConversion"/>
  </si>
  <si>
    <t>대전</t>
    <phoneticPr fontId="1" type="noConversion"/>
  </si>
  <si>
    <t>서울</t>
    <phoneticPr fontId="1" type="noConversion"/>
  </si>
  <si>
    <t>대구</t>
    <phoneticPr fontId="1" type="noConversion"/>
  </si>
  <si>
    <t>부산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</si>
  <si>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</si>
  <si>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</si>
  <si>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</si>
  <si>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대구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</si>
  <si>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</si>
  <si>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</si>
  <si>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</si>
  <si>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세탁기</t>
    <phoneticPr fontId="1" type="noConversion"/>
  </si>
  <si>
    <t>일자</t>
    <phoneticPr fontId="1" type="noConversion"/>
  </si>
  <si>
    <t>수량</t>
    <phoneticPr fontId="1" type="noConversion"/>
  </si>
  <si>
    <t>3월</t>
    <phoneticPr fontId="1" type="noConversion"/>
  </si>
  <si>
    <t>미국</t>
    <phoneticPr fontId="1" type="noConversion"/>
  </si>
  <si>
    <t>국가</t>
    <phoneticPr fontId="1" type="noConversion"/>
  </si>
  <si>
    <t>zone</t>
    <phoneticPr fontId="1" type="noConversion"/>
  </si>
  <si>
    <t>일본</t>
    <phoneticPr fontId="1" type="noConversion"/>
  </si>
  <si>
    <t>중국</t>
    <phoneticPr fontId="1" type="noConversion"/>
  </si>
  <si>
    <t>Zone 계</t>
    <phoneticPr fontId="1" type="noConversion"/>
  </si>
  <si>
    <t>국가 계</t>
    <phoneticPr fontId="1" type="noConversion"/>
  </si>
  <si>
    <t>지역</t>
    <phoneticPr fontId="1" type="noConversion"/>
  </si>
  <si>
    <t>거래처</t>
    <phoneticPr fontId="1" type="noConversion"/>
  </si>
  <si>
    <t>매출</t>
    <phoneticPr fontId="1" type="noConversion"/>
  </si>
  <si>
    <t>서울</t>
    <phoneticPr fontId="1" type="noConversion"/>
  </si>
  <si>
    <t>부산</t>
    <phoneticPr fontId="1" type="noConversion"/>
  </si>
  <si>
    <t>서울</t>
    <phoneticPr fontId="1" type="noConversion"/>
  </si>
  <si>
    <t>서울</t>
    <phoneticPr fontId="1" type="noConversion"/>
  </si>
  <si>
    <t>A전자</t>
    <phoneticPr fontId="1" type="noConversion"/>
  </si>
  <si>
    <t>A전자</t>
    <phoneticPr fontId="1" type="noConversion"/>
  </si>
  <si>
    <t>B전자</t>
    <phoneticPr fontId="1" type="noConversion"/>
  </si>
  <si>
    <t>C전자</t>
    <phoneticPr fontId="1" type="noConversion"/>
  </si>
  <si>
    <t>C전자</t>
    <phoneticPr fontId="1" type="noConversion"/>
  </si>
  <si>
    <t>B전자</t>
    <phoneticPr fontId="1" type="noConversion"/>
  </si>
  <si>
    <t>연도</t>
    <phoneticPr fontId="1" type="noConversion"/>
  </si>
  <si>
    <t>미국 요약</t>
  </si>
  <si>
    <t>일본 요약</t>
  </si>
  <si>
    <t>중국 요약</t>
  </si>
  <si>
    <t>국가 계 요약</t>
  </si>
  <si>
    <t>총합계</t>
  </si>
  <si>
    <t>zone 1</t>
  </si>
  <si>
    <t>zone 2</t>
  </si>
  <si>
    <t>zone 3</t>
  </si>
  <si>
    <t>zone 4</t>
  </si>
  <si>
    <t>매출계</t>
  </si>
  <si>
    <t>매출계</t>
    <phoneticPr fontId="1" type="noConversion"/>
  </si>
  <si>
    <t>국가</t>
    <phoneticPr fontId="1" type="noConversion"/>
  </si>
  <si>
    <t>1월</t>
    <phoneticPr fontId="1" type="noConversion"/>
  </si>
  <si>
    <t>2월</t>
    <phoneticPr fontId="1" type="noConversion"/>
  </si>
  <si>
    <t>2월</t>
    <phoneticPr fontId="1" type="noConversion"/>
  </si>
  <si>
    <t>3월</t>
    <phoneticPr fontId="1" type="noConversion"/>
  </si>
  <si>
    <t>1월</t>
    <phoneticPr fontId="1" type="noConversion"/>
  </si>
  <si>
    <t>일본</t>
    <phoneticPr fontId="1" type="noConversion"/>
  </si>
  <si>
    <t>중국</t>
    <phoneticPr fontId="1" type="noConversion"/>
  </si>
  <si>
    <t>zone</t>
  </si>
  <si>
    <t>국가</t>
  </si>
  <si>
    <t>1월</t>
  </si>
  <si>
    <t>2월</t>
  </si>
  <si>
    <t>3월</t>
  </si>
  <si>
    <t>미국</t>
  </si>
  <si>
    <t>일본</t>
  </si>
  <si>
    <t>중국</t>
  </si>
  <si>
    <t>Zone 계</t>
  </si>
  <si>
    <t>국가 계</t>
  </si>
  <si>
    <t>행 레이블</t>
  </si>
  <si>
    <t>서울</t>
  </si>
  <si>
    <t>부산</t>
  </si>
  <si>
    <t>열 레이블</t>
  </si>
  <si>
    <t>A전자</t>
  </si>
  <si>
    <t>B전자</t>
  </si>
  <si>
    <t>C전자</t>
  </si>
  <si>
    <t>합계 : 매출</t>
  </si>
  <si>
    <t>연도</t>
  </si>
  <si>
    <t>2022년</t>
  </si>
  <si>
    <t>2022년</t>
    <phoneticPr fontId="1" type="noConversion"/>
  </si>
  <si>
    <t>2023년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</si>
</sst>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재영" refreshedDate="44290.579225000001" createdVersion="6" refreshedVersion="6" minRefreshableVersion="3" recordCount="14" xr:uid="{00000000-000A-0000-FFFF-FFFF02000000}">
  <cacheSource type="worksheet">
    <worksheetSource ref="B2:E16" sheet="09"/>
  </cacheSource>
  <cacheFields count="4">
    <cacheField name="연도" numFmtId="0">
      <sharedItems/>
    </cacheField>
    <cacheField name="지역" numFmtId="3">
      <sharedItems count="2">
        <s v="서울"/>
        <s v="부산"/>
      </sharedItems>
    </cacheField>
    <cacheField name="거래처" numFmtId="14">
      <sharedItems count="3">
        <s v="A전자"/>
        <s v="B전자"/>
        <s v="C전자"/>
      </sharedItems>
    </cacheField>
    <cacheField name="매출" numFmtId="3">
      <sharedItems containsSemiMixedTypes="0" containsString="0" containsNumber="1" containsInteger="1" minValue="10728" maxValue="885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재영" refreshedDate="44290.57922511574" createdVersion="6" refreshedVersion="6" minRefreshableVersion="3" recordCount="14" xr:uid="{00000000-000A-0000-FFFF-FFFF03000000}">
  <cacheSource type="worksheet">
    <worksheetSource ref="B2:E16" sheet="10"/>
  </cacheSource>
  <cacheFields count="4">
    <cacheField name="연도" numFmtId="0">
      <sharedItems count="4">
        <s v="2022년"/>
        <s v="2023년"/>
        <s v="2018년" u="1"/>
        <s v="2017년" u="1"/>
      </sharedItems>
    </cacheField>
    <cacheField name="지역" numFmtId="3">
      <sharedItems count="2">
        <s v="서울"/>
        <s v="부산"/>
      </sharedItems>
    </cacheField>
    <cacheField name="거래처" numFmtId="14">
      <sharedItems count="3">
        <s v="A전자"/>
        <s v="B전자"/>
        <s v="C전자"/>
      </sharedItems>
    </cacheField>
    <cacheField name="매출" numFmtId="3">
      <sharedItems containsSemiMixedTypes="0" containsString="0" containsNumber="1" containsInteger="1" minValue="10728" maxValue="885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s v="2022년"/>
    <x v="0"/>
    <x v="0"/>
    <n v="28936"/>
  </r>
  <r>
    <s v="2022년"/>
    <x v="1"/>
    <x v="0"/>
    <n v="46670"/>
  </r>
  <r>
    <s v="2022년"/>
    <x v="0"/>
    <x v="1"/>
    <n v="57505"/>
  </r>
  <r>
    <s v="2022년"/>
    <x v="0"/>
    <x v="2"/>
    <n v="77755"/>
  </r>
  <r>
    <s v="2022년"/>
    <x v="1"/>
    <x v="2"/>
    <n v="10728"/>
  </r>
  <r>
    <s v="2022년"/>
    <x v="0"/>
    <x v="1"/>
    <n v="61247"/>
  </r>
  <r>
    <s v="2022년"/>
    <x v="1"/>
    <x v="1"/>
    <n v="25360"/>
  </r>
  <r>
    <s v="2023년"/>
    <x v="1"/>
    <x v="2"/>
    <n v="22224"/>
  </r>
  <r>
    <s v="2023년"/>
    <x v="1"/>
    <x v="2"/>
    <n v="11969"/>
  </r>
  <r>
    <s v="2023년"/>
    <x v="0"/>
    <x v="0"/>
    <n v="67887"/>
  </r>
  <r>
    <s v="2023년"/>
    <x v="1"/>
    <x v="0"/>
    <n v="28135"/>
  </r>
  <r>
    <s v="2023년"/>
    <x v="0"/>
    <x v="1"/>
    <n v="88532"/>
  </r>
  <r>
    <s v="2023년"/>
    <x v="1"/>
    <x v="2"/>
    <n v="15989"/>
  </r>
  <r>
    <s v="2023년"/>
    <x v="1"/>
    <x v="0"/>
    <n v="341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x v="0"/>
    <x v="0"/>
    <x v="0"/>
    <n v="28936"/>
  </r>
  <r>
    <x v="0"/>
    <x v="1"/>
    <x v="0"/>
    <n v="46670"/>
  </r>
  <r>
    <x v="0"/>
    <x v="0"/>
    <x v="1"/>
    <n v="57505"/>
  </r>
  <r>
    <x v="0"/>
    <x v="0"/>
    <x v="2"/>
    <n v="77755"/>
  </r>
  <r>
    <x v="0"/>
    <x v="1"/>
    <x v="2"/>
    <n v="10728"/>
  </r>
  <r>
    <x v="0"/>
    <x v="0"/>
    <x v="1"/>
    <n v="61247"/>
  </r>
  <r>
    <x v="0"/>
    <x v="1"/>
    <x v="1"/>
    <n v="25360"/>
  </r>
  <r>
    <x v="1"/>
    <x v="1"/>
    <x v="2"/>
    <n v="22224"/>
  </r>
  <r>
    <x v="1"/>
    <x v="1"/>
    <x v="2"/>
    <n v="11969"/>
  </r>
  <r>
    <x v="1"/>
    <x v="0"/>
    <x v="0"/>
    <n v="67887"/>
  </r>
  <r>
    <x v="1"/>
    <x v="1"/>
    <x v="0"/>
    <n v="28135"/>
  </r>
  <r>
    <x v="1"/>
    <x v="0"/>
    <x v="1"/>
    <n v="88532"/>
  </r>
  <r>
    <x v="1"/>
    <x v="1"/>
    <x v="2"/>
    <n v="15989"/>
  </r>
  <r>
    <x v="1"/>
    <x v="1"/>
    <x v="0"/>
    <n v="341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G3:K7" firstHeaderRow="1" firstDataRow="2" firstDataCol="1"/>
  <pivotFields count="4">
    <pivotField showAll="0"/>
    <pivotField axis="axisRow"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numFmtId="3" showAll="0"/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매출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G3:K7" firstHeaderRow="1" firstDataRow="2" firstDataCol="1" rowPageCount="1" colPageCount="1"/>
  <pivotFields count="4">
    <pivotField axis="axisPage" showAll="0">
      <items count="5">
        <item m="1" x="3"/>
        <item m="1" x="2"/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numFmtId="3" showAll="0"/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0" item="2" hier="-1"/>
  </pageFields>
  <dataFields count="1">
    <dataField name="합계 : 매출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workbookViewId="0"/>
  </sheetViews>
  <sheetFormatPr defaultColWidth="10.59765625" defaultRowHeight="17.399999999999999"/>
  <cols>
    <col min="1" max="1" width="3.59765625" customWidth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>
      <c r="B3" s="3" t="s">
        <v>3</v>
      </c>
      <c r="C3" s="6" t="s">
        <v>12</v>
      </c>
      <c r="D3" s="4">
        <v>2458</v>
      </c>
    </row>
    <row r="4" spans="2:4">
      <c r="B4" s="3" t="s">
        <v>7</v>
      </c>
      <c r="C4" s="6" t="s">
        <v>12</v>
      </c>
      <c r="D4" s="4">
        <v>7250</v>
      </c>
    </row>
    <row r="5" spans="2:4">
      <c r="B5" s="3" t="s">
        <v>10</v>
      </c>
      <c r="C5" s="6" t="s">
        <v>12</v>
      </c>
      <c r="D5" s="4">
        <v>3541</v>
      </c>
    </row>
    <row r="6" spans="2:4">
      <c r="B6" s="3" t="s">
        <v>11</v>
      </c>
      <c r="C6" s="6" t="s">
        <v>12</v>
      </c>
      <c r="D6" s="4">
        <v>4994</v>
      </c>
    </row>
    <row r="7" spans="2:4">
      <c r="B7" s="3" t="s">
        <v>8</v>
      </c>
      <c r="C7" s="6" t="s">
        <v>14</v>
      </c>
      <c r="D7" s="4">
        <v>3275</v>
      </c>
    </row>
    <row r="8" spans="2:4">
      <c r="B8" s="3" t="s">
        <v>9</v>
      </c>
      <c r="C8" s="6" t="s">
        <v>14</v>
      </c>
      <c r="D8" s="4">
        <v>7879</v>
      </c>
    </row>
    <row r="9" spans="2:4">
      <c r="B9" s="3" t="s">
        <v>7</v>
      </c>
      <c r="C9" s="6" t="s">
        <v>14</v>
      </c>
      <c r="D9" s="4">
        <v>5206</v>
      </c>
    </row>
    <row r="10" spans="2:4">
      <c r="B10" s="3" t="s">
        <v>8</v>
      </c>
      <c r="C10" s="6" t="s">
        <v>14</v>
      </c>
      <c r="D10" s="4">
        <v>6471</v>
      </c>
    </row>
    <row r="11" spans="2:4">
      <c r="B11" s="3" t="s">
        <v>4</v>
      </c>
      <c r="C11" s="6" t="s">
        <v>13</v>
      </c>
      <c r="D11" s="4">
        <v>3454</v>
      </c>
    </row>
    <row r="12" spans="2:4">
      <c r="B12" s="3" t="s">
        <v>5</v>
      </c>
      <c r="C12" s="6" t="s">
        <v>13</v>
      </c>
      <c r="D12" s="4">
        <v>8271</v>
      </c>
    </row>
    <row r="13" spans="2:4">
      <c r="B13" s="3" t="s">
        <v>6</v>
      </c>
      <c r="C13" s="6" t="s">
        <v>13</v>
      </c>
      <c r="D13" s="4">
        <v>4828</v>
      </c>
    </row>
    <row r="14" spans="2:4">
      <c r="B14" s="3" t="s">
        <v>9</v>
      </c>
      <c r="C14" s="6" t="s">
        <v>13</v>
      </c>
      <c r="D14" s="4">
        <v>9483</v>
      </c>
    </row>
    <row r="15" spans="2:4">
      <c r="B15" s="3" t="s">
        <v>7</v>
      </c>
      <c r="C15" s="6" t="s">
        <v>15</v>
      </c>
      <c r="D15" s="4">
        <v>5783</v>
      </c>
    </row>
  </sheetData>
  <sortState xmlns:xlrd2="http://schemas.microsoft.com/office/spreadsheetml/2017/richdata2" ref="B3:D15">
    <sortCondition ref="C3:C15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5"/>
  <sheetViews>
    <sheetView workbookViewId="0"/>
  </sheetViews>
  <sheetFormatPr defaultColWidth="10.59765625" defaultRowHeight="17.399999999999999"/>
  <cols>
    <col min="1" max="1" width="3.59765625" style="1" customWidth="1"/>
    <col min="2" max="16384" width="10.59765625" style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>
      <c r="B3" s="3" t="s">
        <v>3</v>
      </c>
      <c r="C3" s="6" t="s">
        <v>12</v>
      </c>
      <c r="D3" s="4">
        <v>2458</v>
      </c>
    </row>
    <row r="4" spans="2:4">
      <c r="B4" s="3" t="s">
        <v>5</v>
      </c>
      <c r="C4" s="6" t="s">
        <v>13</v>
      </c>
      <c r="D4" s="4">
        <v>8271</v>
      </c>
    </row>
    <row r="5" spans="2:4">
      <c r="B5" s="3" t="s">
        <v>8</v>
      </c>
      <c r="C5" s="6" t="s">
        <v>14</v>
      </c>
      <c r="D5" s="4">
        <v>3275</v>
      </c>
    </row>
    <row r="6" spans="2:4">
      <c r="B6" s="3" t="s">
        <v>8</v>
      </c>
      <c r="C6" s="6" t="s">
        <v>14</v>
      </c>
      <c r="D6" s="4">
        <v>6471</v>
      </c>
    </row>
    <row r="7" spans="2:4">
      <c r="B7" s="3" t="s">
        <v>4</v>
      </c>
      <c r="C7" s="6" t="s">
        <v>13</v>
      </c>
      <c r="D7" s="4">
        <v>3454</v>
      </c>
    </row>
    <row r="8" spans="2:4">
      <c r="B8" s="3" t="s">
        <v>9</v>
      </c>
      <c r="C8" s="6" t="s">
        <v>14</v>
      </c>
      <c r="D8" s="4">
        <v>7879</v>
      </c>
    </row>
    <row r="9" spans="2:4">
      <c r="B9" s="3" t="s">
        <v>9</v>
      </c>
      <c r="C9" s="6" t="s">
        <v>13</v>
      </c>
      <c r="D9" s="4">
        <v>9483</v>
      </c>
    </row>
    <row r="10" spans="2:4">
      <c r="B10" s="3" t="s">
        <v>6</v>
      </c>
      <c r="C10" s="6" t="s">
        <v>13</v>
      </c>
      <c r="D10" s="4">
        <v>4828</v>
      </c>
    </row>
    <row r="11" spans="2:4">
      <c r="B11" s="3" t="s">
        <v>10</v>
      </c>
      <c r="C11" s="6" t="s">
        <v>12</v>
      </c>
      <c r="D11" s="4">
        <v>3541</v>
      </c>
    </row>
    <row r="12" spans="2:4">
      <c r="B12" s="3" t="s">
        <v>11</v>
      </c>
      <c r="C12" s="6" t="s">
        <v>12</v>
      </c>
      <c r="D12" s="4">
        <v>4994</v>
      </c>
    </row>
    <row r="13" spans="2:4">
      <c r="B13" s="3" t="s">
        <v>7</v>
      </c>
      <c r="C13" s="6" t="s">
        <v>12</v>
      </c>
      <c r="D13" s="4">
        <v>7250</v>
      </c>
    </row>
    <row r="14" spans="2:4">
      <c r="B14" s="3" t="s">
        <v>7</v>
      </c>
      <c r="C14" s="6" t="s">
        <v>14</v>
      </c>
      <c r="D14" s="4">
        <v>5206</v>
      </c>
    </row>
    <row r="15" spans="2:4">
      <c r="B15" s="3" t="s">
        <v>7</v>
      </c>
      <c r="C15" s="6" t="s">
        <v>15</v>
      </c>
      <c r="D15" s="4">
        <v>5783</v>
      </c>
    </row>
  </sheetData>
  <sortState xmlns:xlrd2="http://schemas.microsoft.com/office/spreadsheetml/2017/richdata2" ref="B3:D15">
    <sortCondition ref="B3:B15" customList="서울,대전,대구,부산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B1:D15"/>
  <sheetViews>
    <sheetView workbookViewId="0"/>
  </sheetViews>
  <sheetFormatPr defaultColWidth="10.59765625" defaultRowHeight="17.399999999999999"/>
  <cols>
    <col min="1" max="1" width="3.59765625" style="1" customWidth="1"/>
    <col min="2" max="16384" width="10.59765625" style="1"/>
  </cols>
  <sheetData>
    <row r="1" spans="2:4" ht="18" thickBot="1"/>
    <row r="2" spans="2:4">
      <c r="B2" s="2" t="s">
        <v>0</v>
      </c>
      <c r="C2" s="2" t="s">
        <v>1</v>
      </c>
      <c r="D2" s="2" t="s">
        <v>2</v>
      </c>
    </row>
    <row r="3" spans="2:4" hidden="1">
      <c r="B3" s="3" t="s">
        <v>3</v>
      </c>
      <c r="C3" s="6" t="s">
        <v>12</v>
      </c>
      <c r="D3" s="4">
        <v>2458</v>
      </c>
    </row>
    <row r="4" spans="2:4">
      <c r="B4" s="3" t="s">
        <v>4</v>
      </c>
      <c r="C4" s="6" t="s">
        <v>13</v>
      </c>
      <c r="D4" s="4">
        <v>3454</v>
      </c>
    </row>
    <row r="5" spans="2:4">
      <c r="B5" s="3" t="s">
        <v>5</v>
      </c>
      <c r="C5" s="6" t="s">
        <v>13</v>
      </c>
      <c r="D5" s="4">
        <v>8271</v>
      </c>
    </row>
    <row r="6" spans="2:4">
      <c r="B6" s="3" t="s">
        <v>6</v>
      </c>
      <c r="C6" s="6" t="s">
        <v>13</v>
      </c>
      <c r="D6" s="4">
        <v>4828</v>
      </c>
    </row>
    <row r="7" spans="2:4" hidden="1">
      <c r="B7" s="3" t="s">
        <v>7</v>
      </c>
      <c r="C7" s="6" t="s">
        <v>12</v>
      </c>
      <c r="D7" s="4">
        <v>7250</v>
      </c>
    </row>
    <row r="8" spans="2:4" hidden="1">
      <c r="B8" s="3" t="s">
        <v>8</v>
      </c>
      <c r="C8" s="6" t="s">
        <v>14</v>
      </c>
      <c r="D8" s="4">
        <v>3275</v>
      </c>
    </row>
    <row r="9" spans="2:4" hidden="1">
      <c r="B9" s="3" t="s">
        <v>9</v>
      </c>
      <c r="C9" s="6" t="s">
        <v>14</v>
      </c>
      <c r="D9" s="4">
        <v>7879</v>
      </c>
    </row>
    <row r="10" spans="2:4" hidden="1">
      <c r="B10" s="3" t="s">
        <v>7</v>
      </c>
      <c r="C10" s="6" t="s">
        <v>14</v>
      </c>
      <c r="D10" s="4">
        <v>5206</v>
      </c>
    </row>
    <row r="11" spans="2:4" hidden="1">
      <c r="B11" s="3" t="s">
        <v>10</v>
      </c>
      <c r="C11" s="6" t="s">
        <v>12</v>
      </c>
      <c r="D11" s="4">
        <v>3541</v>
      </c>
    </row>
    <row r="12" spans="2:4">
      <c r="B12" s="3" t="s">
        <v>9</v>
      </c>
      <c r="C12" s="6" t="s">
        <v>13</v>
      </c>
      <c r="D12" s="4">
        <v>9483</v>
      </c>
    </row>
    <row r="13" spans="2:4" hidden="1">
      <c r="B13" s="3" t="s">
        <v>8</v>
      </c>
      <c r="C13" s="6" t="s">
        <v>14</v>
      </c>
      <c r="D13" s="4">
        <v>6471</v>
      </c>
    </row>
    <row r="14" spans="2:4" hidden="1">
      <c r="B14" s="3" t="s">
        <v>11</v>
      </c>
      <c r="C14" s="6" t="s">
        <v>12</v>
      </c>
      <c r="D14" s="4">
        <v>4994</v>
      </c>
    </row>
    <row r="15" spans="2:4">
      <c r="B15" s="3" t="s">
        <v>7</v>
      </c>
      <c r="C15" s="6" t="s">
        <v>15</v>
      </c>
      <c r="D15" s="4">
        <v>5783</v>
      </c>
    </row>
  </sheetData>
  <autoFilter ref="B2:D15" xr:uid="{00000000-0009-0000-0000-000002000000}">
    <filterColumn colId="1">
      <filters>
        <filter val="세탁기"/>
      </filters>
    </filterColumn>
  </autoFilter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B1:G15"/>
  <sheetViews>
    <sheetView workbookViewId="0"/>
  </sheetViews>
  <sheetFormatPr defaultColWidth="10.59765625" defaultRowHeight="17.399999999999999"/>
  <cols>
    <col min="1" max="1" width="3.59765625" style="1" customWidth="1"/>
    <col min="2" max="2" width="11.09765625" style="1" bestFit="1" customWidth="1"/>
    <col min="3" max="6" width="10.59765625" style="1"/>
    <col min="7" max="7" width="10.8984375" style="1" bestFit="1" customWidth="1"/>
    <col min="8" max="16384" width="10.59765625" style="1"/>
  </cols>
  <sheetData>
    <row r="1" spans="2:7" ht="18" thickBot="1"/>
    <row r="2" spans="2:7">
      <c r="B2" s="2" t="s">
        <v>16</v>
      </c>
      <c r="C2" s="2" t="s">
        <v>1</v>
      </c>
      <c r="D2" s="2" t="s">
        <v>17</v>
      </c>
      <c r="E2" s="2" t="s">
        <v>2</v>
      </c>
    </row>
    <row r="3" spans="2:7" hidden="1">
      <c r="B3" s="7">
        <v>44683</v>
      </c>
      <c r="C3" s="6" t="s">
        <v>12</v>
      </c>
      <c r="D3" s="6">
        <v>708</v>
      </c>
      <c r="E3" s="4">
        <v>906544</v>
      </c>
      <c r="G3" s="15"/>
    </row>
    <row r="4" spans="2:7" hidden="1">
      <c r="B4" s="7">
        <v>44688</v>
      </c>
      <c r="C4" s="6" t="s">
        <v>12</v>
      </c>
      <c r="D4" s="6">
        <v>975</v>
      </c>
      <c r="E4" s="4">
        <v>848483</v>
      </c>
      <c r="G4" s="15"/>
    </row>
    <row r="5" spans="2:7" hidden="1">
      <c r="B5" s="7">
        <v>44690</v>
      </c>
      <c r="C5" s="6" t="s">
        <v>13</v>
      </c>
      <c r="D5" s="6">
        <v>347</v>
      </c>
      <c r="E5" s="4">
        <v>728752</v>
      </c>
      <c r="G5" s="15"/>
    </row>
    <row r="6" spans="2:7" hidden="1">
      <c r="B6" s="7">
        <v>44693</v>
      </c>
      <c r="C6" s="6" t="s">
        <v>14</v>
      </c>
      <c r="D6" s="6">
        <v>559</v>
      </c>
      <c r="E6" s="4">
        <v>541340</v>
      </c>
      <c r="G6" s="15"/>
    </row>
    <row r="7" spans="2:7" hidden="1">
      <c r="B7" s="7">
        <v>44699</v>
      </c>
      <c r="C7" s="6" t="s">
        <v>12</v>
      </c>
      <c r="D7" s="6">
        <v>466</v>
      </c>
      <c r="E7" s="4">
        <v>729427</v>
      </c>
      <c r="G7" s="15"/>
    </row>
    <row r="8" spans="2:7" hidden="1">
      <c r="B8" s="7">
        <v>44706</v>
      </c>
      <c r="C8" s="6" t="s">
        <v>14</v>
      </c>
      <c r="D8" s="6">
        <v>956</v>
      </c>
      <c r="E8" s="4">
        <v>171346</v>
      </c>
      <c r="G8" s="15"/>
    </row>
    <row r="9" spans="2:7">
      <c r="B9" s="7">
        <v>44715</v>
      </c>
      <c r="C9" s="6" t="s">
        <v>13</v>
      </c>
      <c r="D9" s="6">
        <v>529</v>
      </c>
      <c r="E9" s="4">
        <v>838445</v>
      </c>
      <c r="G9" s="15"/>
    </row>
    <row r="10" spans="2:7">
      <c r="B10" s="7">
        <v>44720</v>
      </c>
      <c r="C10" s="6" t="s">
        <v>14</v>
      </c>
      <c r="D10" s="6">
        <v>162</v>
      </c>
      <c r="E10" s="4">
        <v>684230</v>
      </c>
      <c r="G10" s="15"/>
    </row>
    <row r="11" spans="2:7">
      <c r="B11" s="7">
        <v>44725</v>
      </c>
      <c r="C11" s="6" t="s">
        <v>12</v>
      </c>
      <c r="D11" s="6">
        <v>706</v>
      </c>
      <c r="E11" s="4">
        <v>372921</v>
      </c>
      <c r="G11" s="15"/>
    </row>
    <row r="12" spans="2:7">
      <c r="B12" s="7">
        <v>44728</v>
      </c>
      <c r="C12" s="6" t="s">
        <v>14</v>
      </c>
      <c r="D12" s="6">
        <v>479</v>
      </c>
      <c r="E12" s="4">
        <v>291161</v>
      </c>
      <c r="G12" s="15"/>
    </row>
    <row r="13" spans="2:7">
      <c r="B13" s="7">
        <v>44732</v>
      </c>
      <c r="C13" s="6" t="s">
        <v>15</v>
      </c>
      <c r="D13" s="6">
        <v>688</v>
      </c>
      <c r="E13" s="4">
        <v>911397</v>
      </c>
      <c r="G13" s="15"/>
    </row>
    <row r="14" spans="2:7">
      <c r="B14" s="7">
        <v>44737</v>
      </c>
      <c r="C14" s="6" t="s">
        <v>13</v>
      </c>
      <c r="D14" s="6">
        <v>971</v>
      </c>
      <c r="E14" s="4">
        <v>780904</v>
      </c>
      <c r="G14" s="15"/>
    </row>
    <row r="15" spans="2:7" hidden="1">
      <c r="B15" s="7">
        <v>44744</v>
      </c>
      <c r="C15" s="6" t="s">
        <v>12</v>
      </c>
      <c r="D15" s="6">
        <v>146</v>
      </c>
      <c r="E15" s="4">
        <v>739913</v>
      </c>
      <c r="G15" s="15"/>
    </row>
  </sheetData>
  <autoFilter ref="B2:E15" xr:uid="{00000000-0009-0000-0000-000003000000}">
    <filterColumn colId="0">
      <filters>
        <dateGroupItem year="2022" month="6" dateTimeGrouping="month"/>
      </filters>
    </filterColumn>
  </autoFilter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B1:H15"/>
  <sheetViews>
    <sheetView workbookViewId="0"/>
  </sheetViews>
  <sheetFormatPr defaultColWidth="10.59765625" defaultRowHeight="17.399999999999999"/>
  <cols>
    <col min="1" max="1" width="3.59765625" style="1" customWidth="1"/>
    <col min="2" max="2" width="11.09765625" style="1" customWidth="1"/>
    <col min="3" max="7" width="10.59765625" style="1"/>
    <col min="8" max="8" width="10.8984375" style="1" bestFit="1" customWidth="1"/>
    <col min="9" max="16384" width="10.59765625" style="1"/>
  </cols>
  <sheetData>
    <row r="1" spans="2:8" ht="18" thickBot="1"/>
    <row r="2" spans="2:8">
      <c r="B2" s="2" t="s">
        <v>16</v>
      </c>
      <c r="C2" s="2" t="s">
        <v>1</v>
      </c>
      <c r="D2" s="2" t="s">
        <v>17</v>
      </c>
      <c r="E2" s="2" t="s">
        <v>2</v>
      </c>
    </row>
    <row r="3" spans="2:8">
      <c r="B3" s="7">
        <v>44683</v>
      </c>
      <c r="C3" s="6" t="s">
        <v>12</v>
      </c>
      <c r="D3" s="6">
        <v>708</v>
      </c>
      <c r="E3" s="4">
        <v>906544</v>
      </c>
      <c r="H3" s="15"/>
    </row>
    <row r="4" spans="2:8" hidden="1">
      <c r="B4" s="7">
        <v>44688</v>
      </c>
      <c r="C4" s="6" t="s">
        <v>12</v>
      </c>
      <c r="D4" s="6">
        <v>975</v>
      </c>
      <c r="E4" s="4">
        <v>848483</v>
      </c>
      <c r="H4" s="15"/>
    </row>
    <row r="5" spans="2:8" hidden="1">
      <c r="B5" s="7">
        <v>44690</v>
      </c>
      <c r="C5" s="6" t="s">
        <v>13</v>
      </c>
      <c r="D5" s="6">
        <v>347</v>
      </c>
      <c r="E5" s="4">
        <v>728752</v>
      </c>
      <c r="H5" s="15"/>
    </row>
    <row r="6" spans="2:8" hidden="1">
      <c r="B6" s="7">
        <v>44693</v>
      </c>
      <c r="C6" s="6" t="s">
        <v>14</v>
      </c>
      <c r="D6" s="6">
        <v>559</v>
      </c>
      <c r="E6" s="4">
        <v>541340</v>
      </c>
      <c r="H6" s="15"/>
    </row>
    <row r="7" spans="2:8" hidden="1">
      <c r="B7" s="7">
        <v>44699</v>
      </c>
      <c r="C7" s="6" t="s">
        <v>12</v>
      </c>
      <c r="D7" s="6">
        <v>466</v>
      </c>
      <c r="E7" s="4">
        <v>729427</v>
      </c>
      <c r="H7" s="15"/>
    </row>
    <row r="8" spans="2:8" hidden="1">
      <c r="B8" s="7">
        <v>44706</v>
      </c>
      <c r="C8" s="6" t="s">
        <v>14</v>
      </c>
      <c r="D8" s="6">
        <v>956</v>
      </c>
      <c r="E8" s="4">
        <v>171346</v>
      </c>
      <c r="H8" s="15"/>
    </row>
    <row r="9" spans="2:8" hidden="1">
      <c r="B9" s="7">
        <v>44715</v>
      </c>
      <c r="C9" s="6" t="s">
        <v>13</v>
      </c>
      <c r="D9" s="6">
        <v>529</v>
      </c>
      <c r="E9" s="4">
        <v>838445</v>
      </c>
      <c r="H9" s="15"/>
    </row>
    <row r="10" spans="2:8" hidden="1">
      <c r="B10" s="7">
        <v>44720</v>
      </c>
      <c r="C10" s="6" t="s">
        <v>14</v>
      </c>
      <c r="D10" s="6">
        <v>162</v>
      </c>
      <c r="E10" s="4">
        <v>684230</v>
      </c>
      <c r="H10" s="15"/>
    </row>
    <row r="11" spans="2:8" hidden="1">
      <c r="B11" s="7">
        <v>44725</v>
      </c>
      <c r="C11" s="6" t="s">
        <v>12</v>
      </c>
      <c r="D11" s="6">
        <v>706</v>
      </c>
      <c r="E11" s="4">
        <v>372921</v>
      </c>
      <c r="H11" s="15"/>
    </row>
    <row r="12" spans="2:8" hidden="1">
      <c r="B12" s="7">
        <v>44728</v>
      </c>
      <c r="C12" s="6" t="s">
        <v>14</v>
      </c>
      <c r="D12" s="6">
        <v>479</v>
      </c>
      <c r="E12" s="4">
        <v>291161</v>
      </c>
      <c r="H12" s="15"/>
    </row>
    <row r="13" spans="2:8">
      <c r="B13" s="7">
        <v>44732</v>
      </c>
      <c r="C13" s="6" t="s">
        <v>15</v>
      </c>
      <c r="D13" s="6">
        <v>688</v>
      </c>
      <c r="E13" s="4">
        <v>911397</v>
      </c>
      <c r="H13" s="15"/>
    </row>
    <row r="14" spans="2:8" hidden="1">
      <c r="B14" s="7">
        <v>44737</v>
      </c>
      <c r="C14" s="6" t="s">
        <v>13</v>
      </c>
      <c r="D14" s="6">
        <v>971</v>
      </c>
      <c r="E14" s="4">
        <v>780904</v>
      </c>
      <c r="H14" s="15"/>
    </row>
    <row r="15" spans="2:8" hidden="1">
      <c r="B15" s="7">
        <v>44744</v>
      </c>
      <c r="C15" s="6" t="s">
        <v>12</v>
      </c>
      <c r="D15" s="6">
        <v>146</v>
      </c>
      <c r="E15" s="4">
        <v>739913</v>
      </c>
      <c r="H15" s="15"/>
    </row>
  </sheetData>
  <autoFilter ref="B2:E15" xr:uid="{00000000-0009-0000-0000-000004000000}">
    <filterColumn colId="3">
      <top10 percent="1" val="20" filterVal="906544"/>
    </filterColumn>
  </autoFilter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5"/>
  <sheetViews>
    <sheetView workbookViewId="0"/>
  </sheetViews>
  <sheetFormatPr defaultColWidth="10.59765625" defaultRowHeight="17.399999999999999" outlineLevelRow="1" outlineLevelCol="1"/>
  <cols>
    <col min="1" max="1" width="3.59765625" style="1" customWidth="1"/>
    <col min="2" max="3" width="11.09765625" style="1" customWidth="1"/>
    <col min="4" max="6" width="10.59765625" style="1" customWidth="1" outlineLevel="1"/>
    <col min="7" max="16384" width="10.59765625" style="1"/>
  </cols>
  <sheetData>
    <row r="1" spans="2:7" ht="18" thickBot="1"/>
    <row r="2" spans="2:7">
      <c r="B2" s="2" t="s">
        <v>59</v>
      </c>
      <c r="C2" s="2" t="s">
        <v>60</v>
      </c>
      <c r="D2" s="2" t="s">
        <v>61</v>
      </c>
      <c r="E2" s="2" t="s">
        <v>62</v>
      </c>
      <c r="F2" s="2" t="s">
        <v>63</v>
      </c>
      <c r="G2" s="2" t="s">
        <v>49</v>
      </c>
    </row>
    <row r="3" spans="2:7" outlineLevel="1">
      <c r="B3" s="8" t="s">
        <v>45</v>
      </c>
      <c r="C3" s="7" t="s">
        <v>64</v>
      </c>
      <c r="D3" s="5">
        <v>2763</v>
      </c>
      <c r="E3" s="5">
        <v>5596</v>
      </c>
      <c r="F3" s="5">
        <v>3364</v>
      </c>
      <c r="G3" s="5">
        <v>11723</v>
      </c>
    </row>
    <row r="4" spans="2:7" outlineLevel="1">
      <c r="B4" s="8" t="s">
        <v>46</v>
      </c>
      <c r="C4" s="7" t="s">
        <v>65</v>
      </c>
      <c r="D4" s="5">
        <v>7115</v>
      </c>
      <c r="E4" s="5">
        <v>9258</v>
      </c>
      <c r="F4" s="5">
        <v>9982</v>
      </c>
      <c r="G4" s="5">
        <v>26355</v>
      </c>
    </row>
    <row r="5" spans="2:7" outlineLevel="1">
      <c r="B5" s="8" t="s">
        <v>47</v>
      </c>
      <c r="C5" s="7" t="s">
        <v>66</v>
      </c>
      <c r="D5" s="5">
        <v>9862</v>
      </c>
      <c r="E5" s="5">
        <v>1339</v>
      </c>
      <c r="F5" s="5">
        <v>2053</v>
      </c>
      <c r="G5" s="5">
        <v>13254</v>
      </c>
    </row>
    <row r="6" spans="2:7" outlineLevel="1">
      <c r="B6" s="8" t="s">
        <v>48</v>
      </c>
      <c r="C6" s="7" t="s">
        <v>64</v>
      </c>
      <c r="D6" s="5">
        <v>9292</v>
      </c>
      <c r="E6" s="5">
        <v>390</v>
      </c>
      <c r="F6" s="5">
        <v>6762</v>
      </c>
      <c r="G6" s="5">
        <v>16444</v>
      </c>
    </row>
    <row r="7" spans="2:7" outlineLevel="1">
      <c r="B7" s="8" t="s">
        <v>45</v>
      </c>
      <c r="C7" s="7" t="s">
        <v>65</v>
      </c>
      <c r="D7" s="5">
        <v>8788</v>
      </c>
      <c r="E7" s="5">
        <v>6005</v>
      </c>
      <c r="F7" s="5">
        <v>9194</v>
      </c>
      <c r="G7" s="5">
        <v>23987</v>
      </c>
    </row>
    <row r="8" spans="2:7" outlineLevel="1">
      <c r="B8" s="8" t="s">
        <v>46</v>
      </c>
      <c r="C8" s="7" t="s">
        <v>66</v>
      </c>
      <c r="D8" s="5">
        <v>1172</v>
      </c>
      <c r="E8" s="5">
        <v>1413</v>
      </c>
      <c r="F8" s="5">
        <v>1514</v>
      </c>
      <c r="G8" s="5">
        <v>4099</v>
      </c>
    </row>
    <row r="9" spans="2:7" outlineLevel="1">
      <c r="B9" s="8" t="s">
        <v>47</v>
      </c>
      <c r="C9" s="7" t="s">
        <v>64</v>
      </c>
      <c r="D9" s="5">
        <v>8920</v>
      </c>
      <c r="E9" s="5">
        <v>7063</v>
      </c>
      <c r="F9" s="5">
        <v>8983</v>
      </c>
      <c r="G9" s="5">
        <v>24966</v>
      </c>
    </row>
    <row r="10" spans="2:7" outlineLevel="1">
      <c r="B10" s="8" t="s">
        <v>48</v>
      </c>
      <c r="C10" s="7" t="s">
        <v>65</v>
      </c>
      <c r="D10" s="5">
        <v>162</v>
      </c>
      <c r="E10" s="5">
        <v>9420</v>
      </c>
      <c r="F10" s="5">
        <v>3744</v>
      </c>
      <c r="G10" s="5">
        <v>13326</v>
      </c>
    </row>
    <row r="11" spans="2:7" outlineLevel="1">
      <c r="B11" s="8" t="s">
        <v>45</v>
      </c>
      <c r="C11" s="7" t="s">
        <v>66</v>
      </c>
      <c r="D11" s="5">
        <v>7461</v>
      </c>
      <c r="E11" s="5">
        <v>7487</v>
      </c>
      <c r="F11" s="5">
        <v>2127</v>
      </c>
      <c r="G11" s="5">
        <v>17075</v>
      </c>
    </row>
    <row r="12" spans="2:7" outlineLevel="1">
      <c r="B12" s="8" t="s">
        <v>46</v>
      </c>
      <c r="C12" s="7" t="s">
        <v>64</v>
      </c>
      <c r="D12" s="5">
        <v>4029</v>
      </c>
      <c r="E12" s="5">
        <v>2036</v>
      </c>
      <c r="F12" s="5">
        <v>6339</v>
      </c>
      <c r="G12" s="5">
        <v>12404</v>
      </c>
    </row>
    <row r="13" spans="2:7" outlineLevel="1">
      <c r="B13" s="8" t="s">
        <v>47</v>
      </c>
      <c r="C13" s="7" t="s">
        <v>65</v>
      </c>
      <c r="D13" s="5">
        <v>8814</v>
      </c>
      <c r="E13" s="5">
        <v>1376</v>
      </c>
      <c r="F13" s="5">
        <v>1330</v>
      </c>
      <c r="G13" s="5">
        <v>11520</v>
      </c>
    </row>
    <row r="14" spans="2:7" outlineLevel="1">
      <c r="B14" s="8" t="s">
        <v>48</v>
      </c>
      <c r="C14" s="7" t="s">
        <v>66</v>
      </c>
      <c r="D14" s="5">
        <v>9898</v>
      </c>
      <c r="E14" s="5">
        <v>8805</v>
      </c>
      <c r="F14" s="5">
        <v>1148</v>
      </c>
      <c r="G14" s="5">
        <v>19851</v>
      </c>
    </row>
    <row r="15" spans="2:7">
      <c r="B15" s="8" t="s">
        <v>67</v>
      </c>
      <c r="C15" s="7" t="s">
        <v>68</v>
      </c>
      <c r="D15" s="5">
        <v>78276</v>
      </c>
      <c r="E15" s="5">
        <v>60188</v>
      </c>
      <c r="F15" s="5">
        <v>56540</v>
      </c>
      <c r="G15" s="5">
        <v>195004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5"/>
  <sheetViews>
    <sheetView workbookViewId="0"/>
  </sheetViews>
  <sheetFormatPr defaultColWidth="10.59765625" defaultRowHeight="17.399999999999999" outlineLevelCol="1"/>
  <cols>
    <col min="1" max="1" width="3.59765625" style="1" customWidth="1"/>
    <col min="2" max="3" width="11.09765625" style="1" customWidth="1"/>
    <col min="4" max="6" width="10.59765625" style="1" customWidth="1" outlineLevel="1"/>
    <col min="7" max="16384" width="10.59765625" style="1"/>
  </cols>
  <sheetData>
    <row r="1" spans="2:7" ht="18" thickBot="1"/>
    <row r="2" spans="2:7">
      <c r="B2" s="2" t="s">
        <v>21</v>
      </c>
      <c r="C2" s="2" t="s">
        <v>51</v>
      </c>
      <c r="D2" s="2" t="s">
        <v>52</v>
      </c>
      <c r="E2" s="2" t="s">
        <v>54</v>
      </c>
      <c r="F2" s="2" t="s">
        <v>55</v>
      </c>
      <c r="G2" s="2" t="s">
        <v>50</v>
      </c>
    </row>
    <row r="3" spans="2:7">
      <c r="B3" s="8" t="s">
        <v>45</v>
      </c>
      <c r="C3" s="7" t="s">
        <v>19</v>
      </c>
      <c r="D3" s="5">
        <v>2763</v>
      </c>
      <c r="E3" s="5">
        <v>5596</v>
      </c>
      <c r="F3" s="5">
        <v>3364</v>
      </c>
      <c r="G3" s="5">
        <v>11723</v>
      </c>
    </row>
    <row r="4" spans="2:7">
      <c r="B4" s="8" t="s">
        <v>46</v>
      </c>
      <c r="C4" s="7" t="s">
        <v>22</v>
      </c>
      <c r="D4" s="5">
        <v>7115</v>
      </c>
      <c r="E4" s="5">
        <v>9258</v>
      </c>
      <c r="F4" s="5">
        <v>9982</v>
      </c>
      <c r="G4" s="5">
        <v>26355</v>
      </c>
    </row>
    <row r="5" spans="2:7">
      <c r="B5" s="8" t="s">
        <v>47</v>
      </c>
      <c r="C5" s="7" t="s">
        <v>23</v>
      </c>
      <c r="D5" s="5">
        <v>9862</v>
      </c>
      <c r="E5" s="5">
        <v>1339</v>
      </c>
      <c r="F5" s="5">
        <v>2053</v>
      </c>
      <c r="G5" s="5">
        <v>13254</v>
      </c>
    </row>
    <row r="6" spans="2:7">
      <c r="B6" s="8" t="s">
        <v>48</v>
      </c>
      <c r="C6" s="7" t="s">
        <v>19</v>
      </c>
      <c r="D6" s="5">
        <v>9292</v>
      </c>
      <c r="E6" s="5">
        <v>390</v>
      </c>
      <c r="F6" s="5">
        <v>6762</v>
      </c>
      <c r="G6" s="5">
        <v>16444</v>
      </c>
    </row>
    <row r="7" spans="2:7">
      <c r="B7" s="8" t="s">
        <v>45</v>
      </c>
      <c r="C7" s="7" t="s">
        <v>22</v>
      </c>
      <c r="D7" s="5">
        <v>8788</v>
      </c>
      <c r="E7" s="5">
        <v>6005</v>
      </c>
      <c r="F7" s="5">
        <v>9194</v>
      </c>
      <c r="G7" s="5">
        <v>23987</v>
      </c>
    </row>
    <row r="8" spans="2:7">
      <c r="B8" s="8" t="s">
        <v>46</v>
      </c>
      <c r="C8" s="7" t="s">
        <v>23</v>
      </c>
      <c r="D8" s="5">
        <v>1172</v>
      </c>
      <c r="E8" s="5">
        <v>1413</v>
      </c>
      <c r="F8" s="5">
        <v>1514</v>
      </c>
      <c r="G8" s="5">
        <v>4099</v>
      </c>
    </row>
    <row r="9" spans="2:7">
      <c r="B9" s="8" t="s">
        <v>47</v>
      </c>
      <c r="C9" s="7" t="s">
        <v>19</v>
      </c>
      <c r="D9" s="5">
        <v>8920</v>
      </c>
      <c r="E9" s="5">
        <v>7063</v>
      </c>
      <c r="F9" s="5">
        <v>8983</v>
      </c>
      <c r="G9" s="5">
        <v>24966</v>
      </c>
    </row>
    <row r="10" spans="2:7">
      <c r="B10" s="8" t="s">
        <v>48</v>
      </c>
      <c r="C10" s="7" t="s">
        <v>22</v>
      </c>
      <c r="D10" s="5">
        <v>162</v>
      </c>
      <c r="E10" s="5">
        <v>9420</v>
      </c>
      <c r="F10" s="5">
        <v>3744</v>
      </c>
      <c r="G10" s="5">
        <v>13326</v>
      </c>
    </row>
    <row r="11" spans="2:7">
      <c r="B11" s="8" t="s">
        <v>45</v>
      </c>
      <c r="C11" s="7" t="s">
        <v>23</v>
      </c>
      <c r="D11" s="5">
        <v>7461</v>
      </c>
      <c r="E11" s="5">
        <v>7487</v>
      </c>
      <c r="F11" s="5">
        <v>2127</v>
      </c>
      <c r="G11" s="5">
        <v>17075</v>
      </c>
    </row>
    <row r="12" spans="2:7">
      <c r="B12" s="8" t="s">
        <v>46</v>
      </c>
      <c r="C12" s="7" t="s">
        <v>19</v>
      </c>
      <c r="D12" s="5">
        <v>4029</v>
      </c>
      <c r="E12" s="5">
        <v>2036</v>
      </c>
      <c r="F12" s="5">
        <v>6339</v>
      </c>
      <c r="G12" s="5">
        <v>12404</v>
      </c>
    </row>
    <row r="13" spans="2:7">
      <c r="B13" s="8" t="s">
        <v>47</v>
      </c>
      <c r="C13" s="7" t="s">
        <v>22</v>
      </c>
      <c r="D13" s="5">
        <v>8814</v>
      </c>
      <c r="E13" s="5">
        <v>1376</v>
      </c>
      <c r="F13" s="5">
        <v>1330</v>
      </c>
      <c r="G13" s="5">
        <v>11520</v>
      </c>
    </row>
    <row r="14" spans="2:7">
      <c r="B14" s="8" t="s">
        <v>48</v>
      </c>
      <c r="C14" s="7" t="s">
        <v>23</v>
      </c>
      <c r="D14" s="5">
        <v>9898</v>
      </c>
      <c r="E14" s="5">
        <v>8805</v>
      </c>
      <c r="F14" s="5">
        <v>1148</v>
      </c>
      <c r="G14" s="5">
        <v>19851</v>
      </c>
    </row>
    <row r="15" spans="2:7">
      <c r="B15" s="8" t="s">
        <v>24</v>
      </c>
      <c r="C15" s="7" t="s">
        <v>25</v>
      </c>
      <c r="D15" s="5">
        <v>78276</v>
      </c>
      <c r="E15" s="5">
        <v>60188</v>
      </c>
      <c r="F15" s="5">
        <v>56540</v>
      </c>
      <c r="G15" s="5">
        <v>195004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B1:G20"/>
  <sheetViews>
    <sheetView workbookViewId="0"/>
  </sheetViews>
  <sheetFormatPr defaultColWidth="10.59765625" defaultRowHeight="17.399999999999999" outlineLevelRow="2"/>
  <cols>
    <col min="1" max="1" width="3.59765625" style="1" customWidth="1"/>
    <col min="2" max="3" width="11.09765625" style="1" customWidth="1"/>
    <col min="4" max="16384" width="10.59765625" style="1"/>
  </cols>
  <sheetData>
    <row r="1" spans="2:7" ht="18" thickBot="1"/>
    <row r="2" spans="2:7">
      <c r="B2" s="2" t="s">
        <v>21</v>
      </c>
      <c r="C2" s="2" t="s">
        <v>20</v>
      </c>
      <c r="D2" s="2" t="s">
        <v>56</v>
      </c>
      <c r="E2" s="2" t="s">
        <v>53</v>
      </c>
      <c r="F2" s="2" t="s">
        <v>18</v>
      </c>
      <c r="G2" s="2" t="s">
        <v>50</v>
      </c>
    </row>
    <row r="3" spans="2:7">
      <c r="B3" s="8"/>
      <c r="C3" s="11" t="s">
        <v>44</v>
      </c>
      <c r="D3" s="5"/>
      <c r="E3" s="5"/>
      <c r="F3" s="5"/>
      <c r="G3" s="5">
        <f>SUBTOTAL(9,G5:G20)</f>
        <v>390008</v>
      </c>
    </row>
    <row r="4" spans="2:7" outlineLevel="1" collapsed="1">
      <c r="B4" s="8"/>
      <c r="C4" s="11" t="s">
        <v>43</v>
      </c>
      <c r="D4" s="5"/>
      <c r="E4" s="5"/>
      <c r="F4" s="5"/>
      <c r="G4" s="5">
        <f>SUBTOTAL(9,G5:G5)</f>
        <v>195004</v>
      </c>
    </row>
    <row r="5" spans="2:7" hidden="1" outlineLevel="2">
      <c r="B5" s="8" t="s">
        <v>24</v>
      </c>
      <c r="C5" s="7" t="s">
        <v>25</v>
      </c>
      <c r="D5" s="5">
        <v>78276</v>
      </c>
      <c r="E5" s="5">
        <v>60188</v>
      </c>
      <c r="F5" s="5">
        <v>56540</v>
      </c>
      <c r="G5" s="5">
        <v>195004</v>
      </c>
    </row>
    <row r="6" spans="2:7" outlineLevel="1" collapsed="1">
      <c r="B6" s="8"/>
      <c r="C6" s="11" t="s">
        <v>40</v>
      </c>
      <c r="D6" s="5"/>
      <c r="E6" s="5"/>
      <c r="F6" s="5"/>
      <c r="G6" s="5">
        <f>SUBTOTAL(9,G7:G10)</f>
        <v>65537</v>
      </c>
    </row>
    <row r="7" spans="2:7" hidden="1" outlineLevel="2">
      <c r="B7" s="8" t="s">
        <v>45</v>
      </c>
      <c r="C7" s="7" t="s">
        <v>19</v>
      </c>
      <c r="D7" s="5">
        <v>2763</v>
      </c>
      <c r="E7" s="5">
        <v>5596</v>
      </c>
      <c r="F7" s="5">
        <v>3364</v>
      </c>
      <c r="G7" s="5">
        <v>11723</v>
      </c>
    </row>
    <row r="8" spans="2:7" hidden="1" outlineLevel="2">
      <c r="B8" s="8" t="s">
        <v>48</v>
      </c>
      <c r="C8" s="7" t="s">
        <v>19</v>
      </c>
      <c r="D8" s="5">
        <v>9292</v>
      </c>
      <c r="E8" s="5">
        <v>390</v>
      </c>
      <c r="F8" s="5">
        <v>6762</v>
      </c>
      <c r="G8" s="5">
        <v>16444</v>
      </c>
    </row>
    <row r="9" spans="2:7" hidden="1" outlineLevel="2">
      <c r="B9" s="8" t="s">
        <v>47</v>
      </c>
      <c r="C9" s="7" t="s">
        <v>19</v>
      </c>
      <c r="D9" s="5">
        <v>8920</v>
      </c>
      <c r="E9" s="5">
        <v>7063</v>
      </c>
      <c r="F9" s="5">
        <v>8983</v>
      </c>
      <c r="G9" s="5">
        <v>24966</v>
      </c>
    </row>
    <row r="10" spans="2:7" hidden="1" outlineLevel="2">
      <c r="B10" s="8" t="s">
        <v>46</v>
      </c>
      <c r="C10" s="7" t="s">
        <v>19</v>
      </c>
      <c r="D10" s="5">
        <v>4029</v>
      </c>
      <c r="E10" s="5">
        <v>2036</v>
      </c>
      <c r="F10" s="5">
        <v>6339</v>
      </c>
      <c r="G10" s="5">
        <v>12404</v>
      </c>
    </row>
    <row r="11" spans="2:7" outlineLevel="1" collapsed="1">
      <c r="B11" s="8"/>
      <c r="C11" s="11" t="s">
        <v>41</v>
      </c>
      <c r="D11" s="5"/>
      <c r="E11" s="5"/>
      <c r="F11" s="5"/>
      <c r="G11" s="5">
        <f>SUBTOTAL(9,G12:G15)</f>
        <v>75188</v>
      </c>
    </row>
    <row r="12" spans="2:7" hidden="1" outlineLevel="2">
      <c r="B12" s="8" t="s">
        <v>46</v>
      </c>
      <c r="C12" s="7" t="s">
        <v>57</v>
      </c>
      <c r="D12" s="5">
        <v>7115</v>
      </c>
      <c r="E12" s="5">
        <v>9258</v>
      </c>
      <c r="F12" s="5">
        <v>9982</v>
      </c>
      <c r="G12" s="5">
        <v>26355</v>
      </c>
    </row>
    <row r="13" spans="2:7" hidden="1" outlineLevel="2">
      <c r="B13" s="8" t="s">
        <v>45</v>
      </c>
      <c r="C13" s="7" t="s">
        <v>22</v>
      </c>
      <c r="D13" s="5">
        <v>8788</v>
      </c>
      <c r="E13" s="5">
        <v>6005</v>
      </c>
      <c r="F13" s="5">
        <v>9194</v>
      </c>
      <c r="G13" s="5">
        <v>23987</v>
      </c>
    </row>
    <row r="14" spans="2:7" hidden="1" outlineLevel="2">
      <c r="B14" s="8" t="s">
        <v>48</v>
      </c>
      <c r="C14" s="7" t="s">
        <v>22</v>
      </c>
      <c r="D14" s="5">
        <v>162</v>
      </c>
      <c r="E14" s="5">
        <v>9420</v>
      </c>
      <c r="F14" s="5">
        <v>3744</v>
      </c>
      <c r="G14" s="5">
        <v>13326</v>
      </c>
    </row>
    <row r="15" spans="2:7" hidden="1" outlineLevel="2">
      <c r="B15" s="8" t="s">
        <v>47</v>
      </c>
      <c r="C15" s="7" t="s">
        <v>22</v>
      </c>
      <c r="D15" s="5">
        <v>8814</v>
      </c>
      <c r="E15" s="5">
        <v>1376</v>
      </c>
      <c r="F15" s="5">
        <v>1330</v>
      </c>
      <c r="G15" s="5">
        <v>11520</v>
      </c>
    </row>
    <row r="16" spans="2:7" outlineLevel="1" collapsed="1">
      <c r="B16" s="8"/>
      <c r="C16" s="10" t="s">
        <v>42</v>
      </c>
      <c r="D16" s="5"/>
      <c r="E16" s="5"/>
      <c r="F16" s="5"/>
      <c r="G16" s="5">
        <f>SUBTOTAL(9,G17:G20)</f>
        <v>54279</v>
      </c>
    </row>
    <row r="17" spans="2:7" hidden="1" outlineLevel="2">
      <c r="B17" s="8" t="s">
        <v>47</v>
      </c>
      <c r="C17" s="7" t="s">
        <v>58</v>
      </c>
      <c r="D17" s="5">
        <v>9862</v>
      </c>
      <c r="E17" s="5">
        <v>1339</v>
      </c>
      <c r="F17" s="5">
        <v>2053</v>
      </c>
      <c r="G17" s="5">
        <v>13254</v>
      </c>
    </row>
    <row r="18" spans="2:7" hidden="1" outlineLevel="2">
      <c r="B18" s="8" t="s">
        <v>46</v>
      </c>
      <c r="C18" s="7" t="s">
        <v>23</v>
      </c>
      <c r="D18" s="5">
        <v>1172</v>
      </c>
      <c r="E18" s="5">
        <v>1413</v>
      </c>
      <c r="F18" s="5">
        <v>1514</v>
      </c>
      <c r="G18" s="5">
        <v>4099</v>
      </c>
    </row>
    <row r="19" spans="2:7" hidden="1" outlineLevel="2">
      <c r="B19" s="8" t="s">
        <v>45</v>
      </c>
      <c r="C19" s="7" t="s">
        <v>23</v>
      </c>
      <c r="D19" s="5">
        <v>7461</v>
      </c>
      <c r="E19" s="5">
        <v>7487</v>
      </c>
      <c r="F19" s="5">
        <v>2127</v>
      </c>
      <c r="G19" s="5">
        <v>17075</v>
      </c>
    </row>
    <row r="20" spans="2:7" hidden="1" outlineLevel="2">
      <c r="B20" s="8" t="s">
        <v>48</v>
      </c>
      <c r="C20" s="7" t="s">
        <v>23</v>
      </c>
      <c r="D20" s="5">
        <v>9898</v>
      </c>
      <c r="E20" s="5">
        <v>8805</v>
      </c>
      <c r="F20" s="5">
        <v>1148</v>
      </c>
      <c r="G20" s="5">
        <v>19851</v>
      </c>
    </row>
  </sheetData>
  <sortState xmlns:xlrd2="http://schemas.microsoft.com/office/spreadsheetml/2017/richdata2" ref="B3:G15">
    <sortCondition ref="C3:C15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20"/>
  <sheetViews>
    <sheetView workbookViewId="0"/>
  </sheetViews>
  <sheetFormatPr defaultColWidth="10.59765625" defaultRowHeight="16.5" customHeight="1"/>
  <cols>
    <col min="1" max="1" width="3.59765625" style="1" customWidth="1"/>
    <col min="2" max="4" width="11.09765625" style="1" customWidth="1"/>
    <col min="5" max="6" width="10.59765625" style="1"/>
    <col min="7" max="8" width="11.19921875" style="1" bestFit="1" customWidth="1"/>
    <col min="9" max="11" width="7.3984375" style="1" bestFit="1" customWidth="1"/>
    <col min="12" max="16384" width="10.59765625" style="1"/>
  </cols>
  <sheetData>
    <row r="1" spans="2:11" ht="18" thickBot="1"/>
    <row r="2" spans="2:11" ht="17.399999999999999">
      <c r="B2" s="2" t="s">
        <v>39</v>
      </c>
      <c r="C2" s="2" t="s">
        <v>26</v>
      </c>
      <c r="D2" s="2" t="s">
        <v>27</v>
      </c>
      <c r="E2" s="2" t="s">
        <v>28</v>
      </c>
    </row>
    <row r="3" spans="2:11" ht="17.399999999999999">
      <c r="B3" s="9" t="s">
        <v>79</v>
      </c>
      <c r="C3" s="8" t="s">
        <v>29</v>
      </c>
      <c r="D3" s="7" t="s">
        <v>33</v>
      </c>
      <c r="E3" s="5">
        <v>28936</v>
      </c>
      <c r="G3" s="12" t="s">
        <v>76</v>
      </c>
      <c r="H3" s="12" t="s">
        <v>72</v>
      </c>
      <c r="I3"/>
      <c r="J3"/>
      <c r="K3"/>
    </row>
    <row r="4" spans="2:11" ht="17.399999999999999">
      <c r="B4" s="9" t="s">
        <v>79</v>
      </c>
      <c r="C4" s="8" t="s">
        <v>30</v>
      </c>
      <c r="D4" s="7" t="s">
        <v>34</v>
      </c>
      <c r="E4" s="5">
        <v>46670</v>
      </c>
      <c r="G4" s="12" t="s">
        <v>69</v>
      </c>
      <c r="H4" s="1" t="s">
        <v>73</v>
      </c>
      <c r="I4" s="1" t="s">
        <v>74</v>
      </c>
      <c r="J4" s="1" t="s">
        <v>75</v>
      </c>
      <c r="K4" s="1" t="s">
        <v>44</v>
      </c>
    </row>
    <row r="5" spans="2:11" ht="17.399999999999999">
      <c r="B5" s="9" t="s">
        <v>79</v>
      </c>
      <c r="C5" s="8" t="s">
        <v>5</v>
      </c>
      <c r="D5" s="7" t="s">
        <v>35</v>
      </c>
      <c r="E5" s="5">
        <v>57505</v>
      </c>
      <c r="G5" s="13" t="s">
        <v>70</v>
      </c>
      <c r="H5" s="14">
        <v>96823</v>
      </c>
      <c r="I5" s="14">
        <v>207284</v>
      </c>
      <c r="J5" s="14">
        <v>77755</v>
      </c>
      <c r="K5" s="14">
        <v>381862</v>
      </c>
    </row>
    <row r="6" spans="2:11" ht="17.399999999999999">
      <c r="B6" s="9" t="s">
        <v>79</v>
      </c>
      <c r="C6" s="8" t="s">
        <v>31</v>
      </c>
      <c r="D6" s="7" t="s">
        <v>36</v>
      </c>
      <c r="E6" s="5">
        <v>77755</v>
      </c>
      <c r="G6" s="13" t="s">
        <v>71</v>
      </c>
      <c r="H6" s="14">
        <v>108928</v>
      </c>
      <c r="I6" s="14">
        <v>25360</v>
      </c>
      <c r="J6" s="14">
        <v>60910</v>
      </c>
      <c r="K6" s="14">
        <v>195198</v>
      </c>
    </row>
    <row r="7" spans="2:11" ht="17.399999999999999">
      <c r="B7" s="9" t="s">
        <v>79</v>
      </c>
      <c r="C7" s="8" t="s">
        <v>7</v>
      </c>
      <c r="D7" s="7" t="s">
        <v>37</v>
      </c>
      <c r="E7" s="5">
        <v>10728</v>
      </c>
      <c r="G7" s="13" t="s">
        <v>44</v>
      </c>
      <c r="H7" s="14">
        <v>205751</v>
      </c>
      <c r="I7" s="14">
        <v>232644</v>
      </c>
      <c r="J7" s="14">
        <v>138665</v>
      </c>
      <c r="K7" s="14">
        <v>577060</v>
      </c>
    </row>
    <row r="8" spans="2:11" ht="17.399999999999999">
      <c r="B8" s="9" t="s">
        <v>79</v>
      </c>
      <c r="C8" s="8" t="s">
        <v>8</v>
      </c>
      <c r="D8" s="7" t="s">
        <v>35</v>
      </c>
      <c r="E8" s="5">
        <v>61247</v>
      </c>
      <c r="G8"/>
      <c r="H8"/>
      <c r="I8"/>
    </row>
    <row r="9" spans="2:11" ht="17.399999999999999">
      <c r="B9" s="9" t="s">
        <v>79</v>
      </c>
      <c r="C9" s="8" t="s">
        <v>7</v>
      </c>
      <c r="D9" s="7" t="s">
        <v>38</v>
      </c>
      <c r="E9" s="5">
        <v>25360</v>
      </c>
      <c r="G9"/>
      <c r="H9"/>
      <c r="I9"/>
    </row>
    <row r="10" spans="2:11" ht="17.399999999999999">
      <c r="B10" s="9" t="s">
        <v>80</v>
      </c>
      <c r="C10" s="8" t="s">
        <v>30</v>
      </c>
      <c r="D10" s="7" t="s">
        <v>36</v>
      </c>
      <c r="E10" s="5">
        <v>22224</v>
      </c>
      <c r="G10"/>
      <c r="H10"/>
      <c r="I10"/>
    </row>
    <row r="11" spans="2:11" ht="17.399999999999999">
      <c r="B11" s="9" t="s">
        <v>80</v>
      </c>
      <c r="C11" s="8" t="s">
        <v>7</v>
      </c>
      <c r="D11" s="7" t="s">
        <v>36</v>
      </c>
      <c r="E11" s="5">
        <v>11969</v>
      </c>
      <c r="G11"/>
      <c r="H11"/>
      <c r="I11"/>
    </row>
    <row r="12" spans="2:11" ht="17.399999999999999">
      <c r="B12" s="9" t="s">
        <v>80</v>
      </c>
      <c r="C12" s="8" t="s">
        <v>32</v>
      </c>
      <c r="D12" s="7" t="s">
        <v>33</v>
      </c>
      <c r="E12" s="5">
        <v>67887</v>
      </c>
      <c r="G12"/>
      <c r="H12"/>
      <c r="I12"/>
    </row>
    <row r="13" spans="2:11" ht="17.399999999999999">
      <c r="B13" s="9" t="s">
        <v>80</v>
      </c>
      <c r="C13" s="8" t="s">
        <v>30</v>
      </c>
      <c r="D13" s="7" t="s">
        <v>33</v>
      </c>
      <c r="E13" s="5">
        <v>28135</v>
      </c>
      <c r="G13"/>
      <c r="H13"/>
      <c r="I13"/>
    </row>
    <row r="14" spans="2:11" ht="17.399999999999999">
      <c r="B14" s="9" t="s">
        <v>80</v>
      </c>
      <c r="C14" s="8" t="s">
        <v>5</v>
      </c>
      <c r="D14" s="7" t="s">
        <v>35</v>
      </c>
      <c r="E14" s="5">
        <v>88532</v>
      </c>
      <c r="G14"/>
      <c r="H14"/>
      <c r="I14"/>
    </row>
    <row r="15" spans="2:11" ht="17.399999999999999">
      <c r="B15" s="9" t="s">
        <v>80</v>
      </c>
      <c r="C15" s="8" t="s">
        <v>7</v>
      </c>
      <c r="D15" s="7" t="s">
        <v>36</v>
      </c>
      <c r="E15" s="5">
        <v>15989</v>
      </c>
      <c r="G15"/>
      <c r="H15"/>
      <c r="I15"/>
    </row>
    <row r="16" spans="2:11" ht="16.5" customHeight="1">
      <c r="B16" s="9" t="s">
        <v>80</v>
      </c>
      <c r="C16" s="8" t="s">
        <v>7</v>
      </c>
      <c r="D16" s="7" t="s">
        <v>33</v>
      </c>
      <c r="E16" s="5">
        <v>34123</v>
      </c>
      <c r="G16"/>
      <c r="H16"/>
      <c r="I16"/>
    </row>
    <row r="17" spans="7:9" ht="16.5" customHeight="1">
      <c r="G17"/>
      <c r="H17"/>
      <c r="I17"/>
    </row>
    <row r="18" spans="7:9" ht="16.5" customHeight="1">
      <c r="G18"/>
      <c r="H18"/>
      <c r="I18"/>
    </row>
    <row r="19" spans="7:9" ht="16.5" customHeight="1">
      <c r="G19"/>
      <c r="H19"/>
      <c r="I19"/>
    </row>
    <row r="20" spans="7:9" ht="16.5" customHeight="1">
      <c r="G20"/>
      <c r="H20"/>
      <c r="I20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K20"/>
  <sheetViews>
    <sheetView workbookViewId="0"/>
  </sheetViews>
  <sheetFormatPr defaultColWidth="10.59765625" defaultRowHeight="17.399999999999999"/>
  <cols>
    <col min="1" max="1" width="3.59765625" style="1" customWidth="1"/>
    <col min="2" max="4" width="11.09765625" style="1" customWidth="1"/>
    <col min="5" max="6" width="10.59765625" style="1"/>
    <col min="7" max="8" width="11.19921875" style="1" bestFit="1" customWidth="1"/>
    <col min="9" max="9" width="7.3984375" style="1" bestFit="1" customWidth="1"/>
    <col min="10" max="10" width="6.3984375" style="1" bestFit="1" customWidth="1"/>
    <col min="11" max="11" width="7.3984375" style="1" bestFit="1" customWidth="1"/>
    <col min="12" max="16384" width="10.59765625" style="1"/>
  </cols>
  <sheetData>
    <row r="1" spans="2:11" ht="18" thickBot="1">
      <c r="G1" s="12" t="s">
        <v>77</v>
      </c>
      <c r="H1" s="1" t="s">
        <v>78</v>
      </c>
    </row>
    <row r="2" spans="2:11">
      <c r="B2" s="2" t="s">
        <v>39</v>
      </c>
      <c r="C2" s="2" t="s">
        <v>26</v>
      </c>
      <c r="D2" s="2" t="s">
        <v>27</v>
      </c>
      <c r="E2" s="2" t="s">
        <v>28</v>
      </c>
    </row>
    <row r="3" spans="2:11">
      <c r="B3" s="9" t="s">
        <v>79</v>
      </c>
      <c r="C3" s="8" t="s">
        <v>29</v>
      </c>
      <c r="D3" s="7" t="s">
        <v>33</v>
      </c>
      <c r="E3" s="5">
        <v>28936</v>
      </c>
      <c r="G3" s="12" t="s">
        <v>76</v>
      </c>
      <c r="H3" s="12" t="s">
        <v>72</v>
      </c>
      <c r="I3"/>
      <c r="J3"/>
      <c r="K3"/>
    </row>
    <row r="4" spans="2:11">
      <c r="B4" s="9" t="s">
        <v>79</v>
      </c>
      <c r="C4" s="8" t="s">
        <v>30</v>
      </c>
      <c r="D4" s="7" t="s">
        <v>34</v>
      </c>
      <c r="E4" s="5">
        <v>46670</v>
      </c>
      <c r="G4" s="12" t="s">
        <v>69</v>
      </c>
      <c r="H4" s="1" t="s">
        <v>73</v>
      </c>
      <c r="I4" s="1" t="s">
        <v>74</v>
      </c>
      <c r="J4" s="1" t="s">
        <v>75</v>
      </c>
      <c r="K4" s="1" t="s">
        <v>44</v>
      </c>
    </row>
    <row r="5" spans="2:11">
      <c r="B5" s="9" t="s">
        <v>79</v>
      </c>
      <c r="C5" s="8" t="s">
        <v>5</v>
      </c>
      <c r="D5" s="7" t="s">
        <v>35</v>
      </c>
      <c r="E5" s="5">
        <v>57505</v>
      </c>
      <c r="G5" s="13" t="s">
        <v>70</v>
      </c>
      <c r="H5" s="14">
        <v>28936</v>
      </c>
      <c r="I5" s="14">
        <v>118752</v>
      </c>
      <c r="J5" s="14">
        <v>77755</v>
      </c>
      <c r="K5" s="14">
        <v>225443</v>
      </c>
    </row>
    <row r="6" spans="2:11">
      <c r="B6" s="9" t="s">
        <v>79</v>
      </c>
      <c r="C6" s="8" t="s">
        <v>29</v>
      </c>
      <c r="D6" s="7" t="s">
        <v>36</v>
      </c>
      <c r="E6" s="5">
        <v>77755</v>
      </c>
      <c r="G6" s="13" t="s">
        <v>71</v>
      </c>
      <c r="H6" s="14">
        <v>46670</v>
      </c>
      <c r="I6" s="14">
        <v>25360</v>
      </c>
      <c r="J6" s="14">
        <v>10728</v>
      </c>
      <c r="K6" s="14">
        <v>82758</v>
      </c>
    </row>
    <row r="7" spans="2:11">
      <c r="B7" s="9" t="s">
        <v>79</v>
      </c>
      <c r="C7" s="8" t="s">
        <v>7</v>
      </c>
      <c r="D7" s="7" t="s">
        <v>37</v>
      </c>
      <c r="E7" s="5">
        <v>10728</v>
      </c>
      <c r="G7" s="13" t="s">
        <v>44</v>
      </c>
      <c r="H7" s="14">
        <v>75606</v>
      </c>
      <c r="I7" s="14">
        <v>144112</v>
      </c>
      <c r="J7" s="14">
        <v>88483</v>
      </c>
      <c r="K7" s="14">
        <v>308201</v>
      </c>
    </row>
    <row r="8" spans="2:11">
      <c r="B8" s="9" t="s">
        <v>79</v>
      </c>
      <c r="C8" s="8" t="s">
        <v>8</v>
      </c>
      <c r="D8" s="7" t="s">
        <v>35</v>
      </c>
      <c r="E8" s="5">
        <v>61247</v>
      </c>
      <c r="G8"/>
      <c r="H8"/>
      <c r="I8"/>
    </row>
    <row r="9" spans="2:11">
      <c r="B9" s="9" t="s">
        <v>79</v>
      </c>
      <c r="C9" s="8" t="s">
        <v>7</v>
      </c>
      <c r="D9" s="7" t="s">
        <v>35</v>
      </c>
      <c r="E9" s="5">
        <v>25360</v>
      </c>
      <c r="G9"/>
      <c r="H9"/>
      <c r="I9"/>
    </row>
    <row r="10" spans="2:11">
      <c r="B10" s="9" t="s">
        <v>80</v>
      </c>
      <c r="C10" s="8" t="s">
        <v>30</v>
      </c>
      <c r="D10" s="7" t="s">
        <v>36</v>
      </c>
      <c r="E10" s="5">
        <v>22224</v>
      </c>
      <c r="G10"/>
      <c r="H10"/>
      <c r="I10"/>
    </row>
    <row r="11" spans="2:11">
      <c r="B11" s="9" t="s">
        <v>80</v>
      </c>
      <c r="C11" s="8" t="s">
        <v>7</v>
      </c>
      <c r="D11" s="7" t="s">
        <v>36</v>
      </c>
      <c r="E11" s="5">
        <v>11969</v>
      </c>
      <c r="G11"/>
      <c r="H11"/>
      <c r="I11"/>
    </row>
    <row r="12" spans="2:11">
      <c r="B12" s="9" t="s">
        <v>80</v>
      </c>
      <c r="C12" s="8" t="s">
        <v>29</v>
      </c>
      <c r="D12" s="7" t="s">
        <v>33</v>
      </c>
      <c r="E12" s="5">
        <v>67887</v>
      </c>
      <c r="G12"/>
      <c r="H12"/>
      <c r="I12"/>
    </row>
    <row r="13" spans="2:11">
      <c r="B13" s="9" t="s">
        <v>80</v>
      </c>
      <c r="C13" s="8" t="s">
        <v>30</v>
      </c>
      <c r="D13" s="7" t="s">
        <v>33</v>
      </c>
      <c r="E13" s="5">
        <v>28135</v>
      </c>
      <c r="G13"/>
      <c r="H13"/>
      <c r="I13"/>
    </row>
    <row r="14" spans="2:11">
      <c r="B14" s="9" t="s">
        <v>80</v>
      </c>
      <c r="C14" s="8" t="s">
        <v>5</v>
      </c>
      <c r="D14" s="7" t="s">
        <v>35</v>
      </c>
      <c r="E14" s="5">
        <v>88532</v>
      </c>
      <c r="G14"/>
      <c r="H14"/>
      <c r="I14"/>
    </row>
    <row r="15" spans="2:11">
      <c r="B15" s="9" t="s">
        <v>80</v>
      </c>
      <c r="C15" s="8" t="s">
        <v>7</v>
      </c>
      <c r="D15" s="7" t="s">
        <v>36</v>
      </c>
      <c r="E15" s="5">
        <v>15989</v>
      </c>
      <c r="G15"/>
      <c r="H15"/>
      <c r="I15"/>
    </row>
    <row r="16" spans="2:11" ht="16.5" customHeight="1">
      <c r="B16" s="9" t="s">
        <v>80</v>
      </c>
      <c r="C16" s="8" t="s">
        <v>7</v>
      </c>
      <c r="D16" s="7" t="s">
        <v>33</v>
      </c>
      <c r="E16" s="5">
        <v>34123</v>
      </c>
      <c r="G16"/>
      <c r="H16"/>
      <c r="I16"/>
    </row>
    <row r="17" spans="7:9" ht="16.5" customHeight="1">
      <c r="G17"/>
      <c r="H17"/>
      <c r="I17"/>
    </row>
    <row r="18" spans="7:9" ht="16.5" customHeight="1">
      <c r="G18"/>
      <c r="H18"/>
      <c r="I18"/>
    </row>
    <row r="19" spans="7:9" ht="16.5" customHeight="1">
      <c r="G19"/>
      <c r="H19"/>
      <c r="I19"/>
    </row>
    <row r="20" spans="7:9">
      <c r="G20"/>
      <c r="H20"/>
      <c r="I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2021-04-04T05:44:10Z</dcterms:modified>
</cp:coreProperties>
</file>